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21-2023" sheetId="18" r:id="rId1"/>
  </sheets>
  <definedNames>
    <definedName name="_xlnm._FilterDatabase" localSheetId="0" hidden="1">'2021-2023'!$A$5:$B$12</definedName>
  </definedNames>
  <calcPr calcId="125725"/>
</workbook>
</file>

<file path=xl/calcChain.xml><?xml version="1.0" encoding="utf-8"?>
<calcChain xmlns="http://schemas.openxmlformats.org/spreadsheetml/2006/main">
  <c r="C13" i="18"/>
  <c r="H9"/>
  <c r="G9"/>
  <c r="I15"/>
  <c r="F15"/>
  <c r="C15"/>
  <c r="C12"/>
  <c r="C11"/>
  <c r="K9"/>
  <c r="I14"/>
  <c r="F14"/>
  <c r="C14"/>
  <c r="I13"/>
  <c r="F13"/>
  <c r="I12"/>
  <c r="F12"/>
  <c r="I11"/>
  <c r="F11"/>
  <c r="J9"/>
  <c r="E9"/>
  <c r="D9"/>
  <c r="F9" l="1"/>
  <c r="I9"/>
  <c r="C9"/>
</calcChain>
</file>

<file path=xl/sharedStrings.xml><?xml version="1.0" encoding="utf-8"?>
<sst xmlns="http://schemas.openxmlformats.org/spreadsheetml/2006/main" count="36" uniqueCount="26">
  <si>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</si>
  <si>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</si>
  <si>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</si>
  <si>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</si>
  <si>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</si>
  <si>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</si>
  <si>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</si>
  <si>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1.</t>
  </si>
  <si>
    <t>2.</t>
  </si>
  <si>
    <t>3.</t>
  </si>
  <si>
    <t>4.</t>
  </si>
  <si>
    <t>Реконструкция очистных сооружений, в/г Ногинск-5, д.Всеволодово, Электросталь г.о., в том числе ПИР</t>
  </si>
  <si>
    <t>Реконструкция биологических очистных сооружений канализации по адресу: городской округ Электросталь, пос.Фрязево (в том числе ПИР)</t>
  </si>
  <si>
    <t>Строительство ВЗУ д.Есино г.о.Электросталь</t>
  </si>
  <si>
    <t>Объемы финансирования  на 2021 год
(тыс. рублей)</t>
  </si>
  <si>
    <t>Начальник финансового управления</t>
  </si>
  <si>
    <t>Объемы финансирования  на 2022 год
(тыс. рублей)</t>
  </si>
  <si>
    <t>Объемы финансирования на  2023 год
(тыс. рублей)</t>
  </si>
  <si>
    <t>Приобретение, монтаж и ввод в эксплуатацию станции водоочистки на ВЗУ в с.Иванисово, ул.Центральная усадьба д.1 городской округ Электросталь</t>
  </si>
  <si>
    <t>5.</t>
  </si>
  <si>
    <t>Строительство ВЗУ д.Есино г.о.Электросталь (ПИР)</t>
  </si>
  <si>
    <t xml:space="preserve">Приложение №9
к решению Совета депутатов
городского округа Электросталь
Московской области
от _____________ № ________ </t>
  </si>
  <si>
    <t>".</t>
  </si>
  <si>
    <t xml:space="preserve">"Приложение № 11
к решению Совета депутатов
городского округа Электросталь 
Московской области 
от 17.12.2020 № 25/8 
(в редакции решений Совета депутатов от 25.02.2021     № 41/11, от 27.05.2021 №58/14, от 26.08.2021 №68/15) </t>
  </si>
  <si>
    <t xml:space="preserve">И.В.Бузурная 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</si>
  <si>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 в  которые осуществляется за счет субсидий из областного бюджета, на 2021 год и плановый период 2022 и 2023 годов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</si>
</sst>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8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2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1" fontId="11" fillId="0" borderId="1" xfId="4" applyNumberFormat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" fontId="11" fillId="0" borderId="2" xfId="4" applyNumberFormat="1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left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3" fontId="11" fillId="0" borderId="1" xfId="2" applyNumberFormat="1" applyFont="1" applyFill="1" applyBorder="1" applyAlignment="1">
      <alignment horizontal="center" vertical="top" wrapText="1"/>
    </xf>
    <xf numFmtId="49" fontId="11" fillId="2" borderId="1" xfId="0" applyNumberFormat="1" applyFont="1" applyFill="1" applyBorder="1" applyAlignment="1" applyProtection="1">
      <alignment horizontal="left" vertical="top" wrapText="1"/>
      <protection locked="0" hidden="1"/>
    </xf>
    <xf numFmtId="49" fontId="11" fillId="0" borderId="1" xfId="0" applyNumberFormat="1" applyFont="1" applyFill="1" applyBorder="1" applyAlignment="1" applyProtection="1">
      <alignment horizontal="left" vertical="top" wrapText="1"/>
      <protection locked="0" hidden="1"/>
    </xf>
    <xf numFmtId="0" fontId="1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2" borderId="0" xfId="0" applyFont="1" applyFill="1"/>
    <xf numFmtId="0" fontId="12" fillId="0" borderId="1" xfId="0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3" fontId="11" fillId="0" borderId="0" xfId="2" applyNumberFormat="1" applyFont="1" applyFill="1" applyBorder="1" applyAlignment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  <protection locked="0" hidden="1"/>
    </xf>
    <xf numFmtId="165" fontId="15" fillId="2" borderId="0" xfId="0" applyNumberFormat="1" applyFont="1" applyFill="1" applyBorder="1" applyAlignment="1">
      <alignment horizontal="center" vertical="top"/>
    </xf>
    <xf numFmtId="165" fontId="13" fillId="2" borderId="0" xfId="0" applyNumberFormat="1" applyFont="1" applyFill="1" applyBorder="1" applyAlignment="1">
      <alignment horizontal="center" vertical="top"/>
    </xf>
    <xf numFmtId="165" fontId="11" fillId="2" borderId="0" xfId="0" applyNumberFormat="1" applyFont="1" applyFill="1" applyBorder="1" applyAlignment="1">
      <alignment horizontal="center" vertical="top"/>
    </xf>
    <xf numFmtId="165" fontId="16" fillId="2" borderId="0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center" vertical="top"/>
    </xf>
    <xf numFmtId="165" fontId="11" fillId="0" borderId="1" xfId="0" applyNumberFormat="1" applyFont="1" applyFill="1" applyBorder="1" applyAlignment="1">
      <alignment horizontal="center" vertical="top"/>
    </xf>
    <xf numFmtId="0" fontId="13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showGridLines="0" tabSelected="1" showRuler="0" topLeftCell="A2" zoomScaleSheetLayoutView="75" workbookViewId="0">
      <selection activeCell="A3" sqref="A3:K3"/>
    </sheetView>
  </sheetViews>
  <sheetFormatPr defaultColWidth="9.33203125" defaultRowHeight="16.2"/>
  <cols>
    <col min="1" max="1" width="4.33203125" style="7" bestFit="1" customWidth="1"/>
    <col min="2" max="2" width="53.109375" style="6" customWidth="1"/>
    <col min="3" max="3" width="9.33203125" style="5" customWidth="1"/>
    <col min="4" max="4" width="10.44140625" style="5" customWidth="1"/>
    <col min="5" max="5" width="9.5546875" style="5" customWidth="1"/>
    <col min="6" max="6" width="9" style="5" customWidth="1"/>
    <col min="7" max="7" width="10.6640625" style="5" customWidth="1"/>
    <col min="8" max="8" width="9.33203125" style="5"/>
    <col min="9" max="9" width="7.88671875" style="5" customWidth="1"/>
    <col min="10" max="10" width="10.5546875" style="5" customWidth="1"/>
    <col min="11" max="11" width="9.44140625" style="5" customWidth="1"/>
    <col min="12" max="16384" width="9.33203125" style="5"/>
  </cols>
  <sheetData>
    <row r="1" spans="1:11" customFormat="1" ht="68.099999999999994" customHeight="1">
      <c r="B1" s="3"/>
      <c r="C1" s="3"/>
      <c r="H1" s="35" t="s">
        <v>21</v>
      </c>
      <c r="I1" s="35"/>
      <c r="J1" s="35"/>
      <c r="K1" s="35"/>
    </row>
    <row r="2" spans="1:11" customFormat="1" ht="98.4" customHeight="1">
      <c r="B2" s="3"/>
      <c r="C2" s="3"/>
      <c r="H2" s="35" t="s">
        <v>23</v>
      </c>
      <c r="I2" s="35"/>
      <c r="J2" s="35"/>
      <c r="K2" s="35"/>
    </row>
    <row r="3" spans="1:11" s="1" customFormat="1" ht="47.7" customHeight="1">
      <c r="A3" s="37" t="s">
        <v>25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s="1" customFormat="1" ht="1.5" hidden="1" customHeight="1">
      <c r="A4" s="38"/>
      <c r="B4" s="38"/>
      <c r="E4" s="2"/>
    </row>
    <row r="5" spans="1:11" s="4" customFormat="1" ht="29.4" customHeight="1">
      <c r="A5" s="39" t="s">
        <v>4</v>
      </c>
      <c r="B5" s="40" t="s">
        <v>3</v>
      </c>
      <c r="C5" s="41" t="s">
        <v>14</v>
      </c>
      <c r="D5" s="41"/>
      <c r="E5" s="41"/>
      <c r="F5" s="41" t="s">
        <v>16</v>
      </c>
      <c r="G5" s="41"/>
      <c r="H5" s="41"/>
      <c r="I5" s="41" t="s">
        <v>17</v>
      </c>
      <c r="J5" s="41"/>
      <c r="K5" s="41"/>
    </row>
    <row r="6" spans="1:11" s="4" customFormat="1" ht="12.6" customHeight="1">
      <c r="A6" s="39"/>
      <c r="B6" s="40"/>
      <c r="C6" s="36" t="s">
        <v>0</v>
      </c>
      <c r="D6" s="36" t="s">
        <v>1</v>
      </c>
      <c r="E6" s="36"/>
      <c r="F6" s="36" t="s">
        <v>0</v>
      </c>
      <c r="G6" s="36" t="s">
        <v>1</v>
      </c>
      <c r="H6" s="36"/>
      <c r="I6" s="36" t="s">
        <v>0</v>
      </c>
      <c r="J6" s="36" t="s">
        <v>1</v>
      </c>
      <c r="K6" s="36"/>
    </row>
    <row r="7" spans="1:11" s="4" customFormat="1" ht="37.5" customHeight="1">
      <c r="A7" s="39"/>
      <c r="B7" s="40"/>
      <c r="C7" s="36"/>
      <c r="D7" s="24" t="s">
        <v>2</v>
      </c>
      <c r="E7" s="24" t="s">
        <v>5</v>
      </c>
      <c r="F7" s="36"/>
      <c r="G7" s="24" t="s">
        <v>2</v>
      </c>
      <c r="H7" s="24" t="s">
        <v>5</v>
      </c>
      <c r="I7" s="36"/>
      <c r="J7" s="24" t="s">
        <v>2</v>
      </c>
      <c r="K7" s="24" t="s">
        <v>5</v>
      </c>
    </row>
    <row r="8" spans="1:11" s="4" customFormat="1" ht="13.8" customHeight="1">
      <c r="A8" s="11">
        <v>1</v>
      </c>
      <c r="B8" s="12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  <c r="K8" s="9">
        <v>11</v>
      </c>
    </row>
    <row r="9" spans="1:11" s="8" customFormat="1" ht="16.95" customHeight="1">
      <c r="A9" s="13"/>
      <c r="B9" s="14" t="s">
        <v>0</v>
      </c>
      <c r="C9" s="25">
        <f t="shared" ref="C9:K9" si="0">SUM(C11:C14)</f>
        <v>27286.199999999997</v>
      </c>
      <c r="D9" s="25">
        <f t="shared" si="0"/>
        <v>24081</v>
      </c>
      <c r="E9" s="25">
        <f t="shared" si="0"/>
        <v>3205.2</v>
      </c>
      <c r="F9" s="25">
        <f>SUM(F11:F15)</f>
        <v>327628.3</v>
      </c>
      <c r="G9" s="25">
        <f>SUM(G11:G15)</f>
        <v>293094.19999999995</v>
      </c>
      <c r="H9" s="25">
        <f>SUM(H11:H15)</f>
        <v>34534.1</v>
      </c>
      <c r="I9" s="25">
        <f t="shared" si="0"/>
        <v>43274.8</v>
      </c>
      <c r="J9" s="25">
        <f t="shared" si="0"/>
        <v>40000</v>
      </c>
      <c r="K9" s="10">
        <f t="shared" si="0"/>
        <v>3274.7999999999997</v>
      </c>
    </row>
    <row r="10" spans="1:11" s="4" customFormat="1" ht="13.2" customHeight="1">
      <c r="A10" s="15"/>
      <c r="B10" s="16" t="s">
        <v>1</v>
      </c>
      <c r="C10" s="26"/>
      <c r="D10" s="26"/>
      <c r="E10" s="26"/>
      <c r="F10" s="26"/>
      <c r="G10" s="26"/>
      <c r="H10" s="26"/>
      <c r="I10" s="26"/>
      <c r="J10" s="26"/>
      <c r="K10" s="17"/>
    </row>
    <row r="11" spans="1:11" s="4" customFormat="1" ht="24.6" customHeight="1">
      <c r="A11" s="18" t="s">
        <v>7</v>
      </c>
      <c r="B11" s="19" t="s">
        <v>11</v>
      </c>
      <c r="C11" s="33">
        <f>+D11+E11</f>
        <v>9999.7999999999993</v>
      </c>
      <c r="D11" s="34">
        <v>9499.7999999999993</v>
      </c>
      <c r="E11" s="34">
        <v>500</v>
      </c>
      <c r="F11" s="33">
        <f>+G11+H11</f>
        <v>163595</v>
      </c>
      <c r="G11" s="34">
        <v>155415.29999999999</v>
      </c>
      <c r="H11" s="34">
        <v>8179.7</v>
      </c>
      <c r="I11" s="33">
        <f>+J11+K11</f>
        <v>21052.6</v>
      </c>
      <c r="J11" s="34">
        <v>20000</v>
      </c>
      <c r="K11" s="34">
        <v>1052.5999999999999</v>
      </c>
    </row>
    <row r="12" spans="1:11" ht="24.9" customHeight="1">
      <c r="A12" s="18" t="s">
        <v>8</v>
      </c>
      <c r="B12" s="19" t="s">
        <v>12</v>
      </c>
      <c r="C12" s="33">
        <f>+D12+E12</f>
        <v>7986.4</v>
      </c>
      <c r="D12" s="34">
        <v>7187.7</v>
      </c>
      <c r="E12" s="34">
        <v>798.7</v>
      </c>
      <c r="F12" s="33">
        <f>+G12+H12</f>
        <v>77033.299999999988</v>
      </c>
      <c r="G12" s="34">
        <v>69329.899999999994</v>
      </c>
      <c r="H12" s="34">
        <v>7703.4</v>
      </c>
      <c r="I12" s="33">
        <f>+J12+K12</f>
        <v>22222.2</v>
      </c>
      <c r="J12" s="34">
        <v>20000</v>
      </c>
      <c r="K12" s="34">
        <v>2222.1999999999998</v>
      </c>
    </row>
    <row r="13" spans="1:11" ht="35.4" customHeight="1">
      <c r="A13" s="18" t="s">
        <v>9</v>
      </c>
      <c r="B13" s="19" t="s">
        <v>18</v>
      </c>
      <c r="C13" s="33">
        <f>+D13+E13</f>
        <v>9300</v>
      </c>
      <c r="D13" s="34">
        <v>7393.5</v>
      </c>
      <c r="E13" s="34">
        <v>1906.5</v>
      </c>
      <c r="F13" s="33">
        <f>+G13+H13</f>
        <v>0</v>
      </c>
      <c r="G13" s="34">
        <v>0</v>
      </c>
      <c r="H13" s="34">
        <v>0</v>
      </c>
      <c r="I13" s="33">
        <f>+J13+K13</f>
        <v>0</v>
      </c>
      <c r="J13" s="34">
        <v>0</v>
      </c>
      <c r="K13" s="34">
        <v>0</v>
      </c>
    </row>
    <row r="14" spans="1:11" ht="12.6" customHeight="1">
      <c r="A14" s="18" t="s">
        <v>10</v>
      </c>
      <c r="B14" s="20" t="s">
        <v>13</v>
      </c>
      <c r="C14" s="33">
        <f>+D14+E14</f>
        <v>0</v>
      </c>
      <c r="D14" s="34">
        <v>0</v>
      </c>
      <c r="E14" s="34">
        <v>0</v>
      </c>
      <c r="F14" s="33">
        <f>+G14+H14</f>
        <v>70000</v>
      </c>
      <c r="G14" s="34">
        <v>55650</v>
      </c>
      <c r="H14" s="34">
        <v>14350</v>
      </c>
      <c r="I14" s="33">
        <f>+J14+K14</f>
        <v>0</v>
      </c>
      <c r="J14" s="34">
        <v>0</v>
      </c>
      <c r="K14" s="34">
        <v>0</v>
      </c>
    </row>
    <row r="15" spans="1:11" ht="15.6" customHeight="1">
      <c r="A15" s="18" t="s">
        <v>19</v>
      </c>
      <c r="B15" s="20" t="s">
        <v>20</v>
      </c>
      <c r="C15" s="33">
        <f>+D15+E15</f>
        <v>0</v>
      </c>
      <c r="D15" s="34">
        <v>0</v>
      </c>
      <c r="E15" s="34">
        <v>0</v>
      </c>
      <c r="F15" s="33">
        <f>+G15+H15</f>
        <v>17000</v>
      </c>
      <c r="G15" s="34">
        <v>12699</v>
      </c>
      <c r="H15" s="34">
        <v>4301</v>
      </c>
      <c r="I15" s="33">
        <f>+J15+K15</f>
        <v>0</v>
      </c>
      <c r="J15" s="34">
        <v>0</v>
      </c>
      <c r="K15" s="34">
        <v>0</v>
      </c>
    </row>
    <row r="16" spans="1:11" ht="15.6" customHeight="1">
      <c r="A16" s="27"/>
      <c r="B16" s="28"/>
      <c r="C16" s="29"/>
      <c r="D16" s="30"/>
      <c r="E16" s="30"/>
      <c r="F16" s="32"/>
      <c r="G16" s="30"/>
      <c r="H16" s="30"/>
      <c r="I16" s="29"/>
      <c r="J16" s="30"/>
      <c r="K16" s="31" t="s">
        <v>22</v>
      </c>
    </row>
    <row r="17" spans="1:11" ht="15.6">
      <c r="A17" s="21"/>
      <c r="B17" s="22" t="s">
        <v>6</v>
      </c>
      <c r="C17" s="23"/>
      <c r="D17" s="23"/>
      <c r="E17" s="23"/>
      <c r="F17" s="23"/>
      <c r="G17" s="23"/>
      <c r="H17" s="23"/>
      <c r="I17" s="23"/>
      <c r="J17" s="23"/>
      <c r="K17" s="23"/>
    </row>
    <row r="18" spans="1:11" ht="15.6">
      <c r="A18" s="21"/>
      <c r="B18" s="22" t="s">
        <v>15</v>
      </c>
      <c r="C18" s="23"/>
      <c r="D18" s="23"/>
      <c r="E18" s="23"/>
      <c r="F18" s="23" t="s">
        <v>24</v>
      </c>
      <c r="G18" s="23"/>
      <c r="H18" s="23"/>
      <c r="I18" s="23"/>
      <c r="J18" s="23"/>
      <c r="K18" s="23"/>
    </row>
  </sheetData>
  <mergeCells count="15">
    <mergeCell ref="H1:K1"/>
    <mergeCell ref="F5:H5"/>
    <mergeCell ref="F6:F7"/>
    <mergeCell ref="G6:H6"/>
    <mergeCell ref="I5:K5"/>
    <mergeCell ref="I6:I7"/>
    <mergeCell ref="J6:K6"/>
    <mergeCell ref="A3:K3"/>
    <mergeCell ref="A4:B4"/>
    <mergeCell ref="A5:A7"/>
    <mergeCell ref="C5:E5"/>
    <mergeCell ref="D6:E6"/>
    <mergeCell ref="C6:C7"/>
    <mergeCell ref="B5:B7"/>
    <mergeCell ref="H2:K2"/>
  </mergeCells>
  <phoneticPr fontId="4" type="noConversion"/>
  <printOptions verticalCentered="1"/>
  <pageMargins left="0.78740157480314965" right="0.39370078740157483" top="1.1811023622047245" bottom="0.78740157480314965" header="0.59055118110236227" footer="0"/>
  <pageSetup paperSize="9" scale="90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Nosyreva</cp:lastModifiedBy>
  <cp:lastPrinted>2021-12-09T11:45:16Z</cp:lastPrinted>
  <dcterms:created xsi:type="dcterms:W3CDTF">2012-09-21T05:45:21Z</dcterms:created>
  <dcterms:modified xsi:type="dcterms:W3CDTF">2021-12-09T12:11:14Z</dcterms:modified>
</cp:coreProperties>
</file>